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38455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Лист1!$A$1:$G$63</definedName>
  </definedNames>
  <calcPr calcId="162913"/>
</workbook>
</file>

<file path=xl/calcChain.xml><?xml version="1.0" encoding="utf-8"?>
<calcChain xmlns="http://schemas.openxmlformats.org/spreadsheetml/2006/main">
  <c r="G54" i="1" l="1"/>
  <c r="G31" i="1"/>
  <c r="G25" i="1"/>
  <c r="G49" i="1"/>
  <c r="G63" i="1" l="1"/>
  <c r="G53" i="1"/>
  <c r="E63" i="1"/>
  <c r="F63" i="1" s="1"/>
  <c r="G26" i="1"/>
  <c r="G16" i="1"/>
  <c r="G8" i="1"/>
  <c r="G48" i="1"/>
  <c r="G57" i="1"/>
  <c r="E9" i="1"/>
  <c r="E10" i="1"/>
  <c r="F10" i="1" s="1"/>
  <c r="E11" i="1"/>
  <c r="E12" i="1"/>
  <c r="E13" i="1"/>
  <c r="E14" i="1"/>
  <c r="F14" i="1" s="1"/>
  <c r="E15" i="1"/>
  <c r="E16" i="1"/>
  <c r="F16" i="1" s="1"/>
  <c r="E17" i="1"/>
  <c r="E18" i="1"/>
  <c r="F18" i="1" s="1"/>
  <c r="E19" i="1"/>
  <c r="E20" i="1"/>
  <c r="E21" i="1"/>
  <c r="E22" i="1"/>
  <c r="F22" i="1" s="1"/>
  <c r="E24" i="1"/>
  <c r="E25" i="1"/>
  <c r="F25" i="1" s="1"/>
  <c r="E26" i="1"/>
  <c r="E27" i="1"/>
  <c r="F27" i="1" s="1"/>
  <c r="E28" i="1"/>
  <c r="E29" i="1"/>
  <c r="E30" i="1"/>
  <c r="E31" i="1"/>
  <c r="E32" i="1"/>
  <c r="E33" i="1"/>
  <c r="F33" i="1" s="1"/>
  <c r="E34" i="1"/>
  <c r="E35" i="1"/>
  <c r="F35" i="1" s="1"/>
  <c r="E36" i="1"/>
  <c r="E37" i="1"/>
  <c r="E38" i="1"/>
  <c r="E39" i="1"/>
  <c r="F39" i="1" s="1"/>
  <c r="E40" i="1"/>
  <c r="E41" i="1"/>
  <c r="F41" i="1" s="1"/>
  <c r="E42" i="1"/>
  <c r="E43" i="1"/>
  <c r="F43" i="1" s="1"/>
  <c r="E44" i="1"/>
  <c r="E45" i="1"/>
  <c r="E46" i="1"/>
  <c r="E47" i="1"/>
  <c r="F47" i="1" s="1"/>
  <c r="G47" i="1" s="1"/>
  <c r="E48" i="1"/>
  <c r="E49" i="1"/>
  <c r="F49" i="1" s="1"/>
  <c r="E50" i="1"/>
  <c r="E51" i="1"/>
  <c r="F51" i="1" s="1"/>
  <c r="E52" i="1"/>
  <c r="E53" i="1"/>
  <c r="E54" i="1"/>
  <c r="E55" i="1"/>
  <c r="F55" i="1" s="1"/>
  <c r="E56" i="1"/>
  <c r="F56" i="1" s="1"/>
  <c r="E57" i="1"/>
  <c r="F57" i="1" s="1"/>
  <c r="E58" i="1"/>
  <c r="F58" i="1" s="1"/>
  <c r="E59" i="1"/>
  <c r="E60" i="1"/>
  <c r="E61" i="1"/>
  <c r="F61" i="1" s="1"/>
  <c r="E4" i="1"/>
  <c r="E5" i="1"/>
  <c r="F5" i="1" s="1"/>
  <c r="E6" i="1"/>
  <c r="E7" i="1"/>
  <c r="F7" i="1" s="1"/>
  <c r="E8" i="1"/>
  <c r="E3" i="1"/>
  <c r="F13" i="1"/>
  <c r="F4" i="1"/>
  <c r="F8" i="1"/>
  <c r="F12" i="1"/>
  <c r="F20" i="1"/>
  <c r="F29" i="1"/>
  <c r="F37" i="1"/>
  <c r="F45" i="1"/>
  <c r="F53" i="1"/>
  <c r="E62" i="1"/>
  <c r="F62" i="1" s="1"/>
  <c r="G62" i="1" s="1"/>
  <c r="F6" i="1"/>
  <c r="F9" i="1"/>
  <c r="F11" i="1"/>
  <c r="F15" i="1"/>
  <c r="F17" i="1"/>
  <c r="F19" i="1"/>
  <c r="F21" i="1"/>
  <c r="F24" i="1"/>
  <c r="F26" i="1"/>
  <c r="F28" i="1"/>
  <c r="F30" i="1"/>
  <c r="F31" i="1"/>
  <c r="F32" i="1"/>
  <c r="F34" i="1"/>
  <c r="F36" i="1"/>
  <c r="F38" i="1"/>
  <c r="F40" i="1"/>
  <c r="F42" i="1"/>
  <c r="F44" i="1"/>
  <c r="F46" i="1"/>
  <c r="F48" i="1"/>
  <c r="F50" i="1"/>
  <c r="F52" i="1"/>
  <c r="F54" i="1"/>
  <c r="F59" i="1"/>
  <c r="F60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<sst xmlns="http://schemas.openxmlformats.org/spreadsheetml/2006/main" count="14" uniqueCount="14">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</sst>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3"/>
  <sheetViews>
    <sheetView tabSelected="1" view="pageBreakPreview" topLeftCell="A34" zoomScale="145" zoomScaleNormal="145" zoomScaleSheetLayoutView="145" workbookViewId="0">
      <selection activeCell="G55" sqref="G55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1" si="0">C4-D4</f>
        <v>-323</v>
      </c>
      <c r="F4" s="1">
        <f t="shared" ref="F4:G62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</f>
        <v>65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250-10-20-70</f>
        <v>150</v>
      </c>
    </row>
    <row r="17" spans="1:7" x14ac:dyDescent="0.25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 x14ac:dyDescent="0.25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 x14ac:dyDescent="0.25">
      <c r="A23" s="2">
        <v>21</v>
      </c>
      <c r="B23" s="2">
        <v>8345</v>
      </c>
      <c r="C23" s="2">
        <v>100</v>
      </c>
      <c r="D23" s="1"/>
      <c r="E23" s="1"/>
      <c r="F23" s="1"/>
      <c r="G23" s="2">
        <v>89</v>
      </c>
    </row>
    <row r="24" spans="1:7" x14ac:dyDescent="0.25">
      <c r="A24" s="2">
        <v>22</v>
      </c>
      <c r="B24" s="2">
        <v>8354</v>
      </c>
      <c r="C24" s="2">
        <v>160</v>
      </c>
      <c r="D24" s="1">
        <v>42</v>
      </c>
      <c r="E24" s="1">
        <f t="shared" si="0"/>
        <v>118</v>
      </c>
      <c r="F24" s="1">
        <f t="shared" si="1"/>
        <v>118</v>
      </c>
      <c r="G24" s="2">
        <v>118</v>
      </c>
    </row>
    <row r="25" spans="1:7" x14ac:dyDescent="0.25">
      <c r="A25" s="2">
        <v>23</v>
      </c>
      <c r="B25" s="2">
        <v>8386</v>
      </c>
      <c r="C25" s="2">
        <v>160</v>
      </c>
      <c r="D25" s="1">
        <v>53</v>
      </c>
      <c r="E25" s="1">
        <f t="shared" si="0"/>
        <v>107</v>
      </c>
      <c r="F25" s="1">
        <f t="shared" si="1"/>
        <v>107</v>
      </c>
      <c r="G25" s="2">
        <f>107-15-15</f>
        <v>77</v>
      </c>
    </row>
    <row r="26" spans="1:7" x14ac:dyDescent="0.25">
      <c r="A26" s="2">
        <v>24</v>
      </c>
      <c r="B26" s="2">
        <v>8401</v>
      </c>
      <c r="C26" s="2">
        <v>400</v>
      </c>
      <c r="D26" s="1">
        <v>189</v>
      </c>
      <c r="E26" s="1">
        <f t="shared" si="0"/>
        <v>211</v>
      </c>
      <c r="F26" s="1">
        <f t="shared" si="1"/>
        <v>211</v>
      </c>
      <c r="G26" s="2">
        <f>190-40-0.3</f>
        <v>149.69999999999999</v>
      </c>
    </row>
    <row r="27" spans="1:7" x14ac:dyDescent="0.25">
      <c r="A27" s="2">
        <v>25</v>
      </c>
      <c r="B27" s="3">
        <v>8409</v>
      </c>
      <c r="C27" s="7">
        <v>63</v>
      </c>
      <c r="D27" s="1">
        <v>30</v>
      </c>
      <c r="E27" s="1">
        <f t="shared" si="0"/>
        <v>33</v>
      </c>
      <c r="F27" s="1">
        <f t="shared" si="1"/>
        <v>33</v>
      </c>
      <c r="G27" s="2">
        <v>33</v>
      </c>
    </row>
    <row r="28" spans="1:7" x14ac:dyDescent="0.25">
      <c r="A28" s="2">
        <v>26</v>
      </c>
      <c r="B28" s="2">
        <v>8418</v>
      </c>
      <c r="C28" s="2">
        <v>630</v>
      </c>
      <c r="D28" s="1">
        <v>1190</v>
      </c>
      <c r="E28" s="1">
        <f t="shared" si="0"/>
        <v>-560</v>
      </c>
      <c r="F28" s="1">
        <f t="shared" si="1"/>
        <v>0</v>
      </c>
      <c r="G28" s="2">
        <v>0</v>
      </c>
    </row>
    <row r="29" spans="1:7" x14ac:dyDescent="0.25">
      <c r="A29" s="2">
        <v>27</v>
      </c>
      <c r="B29" s="2">
        <v>8440</v>
      </c>
      <c r="C29" s="2">
        <v>250</v>
      </c>
      <c r="D29" s="1">
        <v>646</v>
      </c>
      <c r="E29" s="1">
        <f t="shared" si="0"/>
        <v>-396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8453</v>
      </c>
      <c r="C30" s="2">
        <v>160</v>
      </c>
      <c r="D30" s="1">
        <v>275</v>
      </c>
      <c r="E30" s="1">
        <f t="shared" si="0"/>
        <v>-115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8464</v>
      </c>
      <c r="C31" s="2">
        <v>250</v>
      </c>
      <c r="D31" s="1">
        <v>10</v>
      </c>
      <c r="E31" s="1">
        <f t="shared" si="0"/>
        <v>240</v>
      </c>
      <c r="F31" s="1">
        <f t="shared" si="1"/>
        <v>240</v>
      </c>
      <c r="G31" s="2">
        <f>240-10</f>
        <v>230</v>
      </c>
    </row>
    <row r="32" spans="1:7" x14ac:dyDescent="0.25">
      <c r="A32" s="2">
        <v>30</v>
      </c>
      <c r="B32" s="5">
        <v>8478</v>
      </c>
      <c r="C32" s="2">
        <v>100</v>
      </c>
      <c r="D32" s="1">
        <v>218.5</v>
      </c>
      <c r="E32" s="1">
        <f t="shared" si="0"/>
        <v>-118.5</v>
      </c>
      <c r="F32" s="1">
        <f t="shared" si="1"/>
        <v>0</v>
      </c>
      <c r="G32" s="2">
        <v>0</v>
      </c>
    </row>
    <row r="33" spans="1:7" x14ac:dyDescent="0.25">
      <c r="A33" s="2">
        <v>31</v>
      </c>
      <c r="B33" s="2">
        <v>8491</v>
      </c>
      <c r="C33" s="6">
        <v>160</v>
      </c>
      <c r="D33" s="1">
        <v>1077</v>
      </c>
      <c r="E33" s="1">
        <f t="shared" si="0"/>
        <v>-917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8532</v>
      </c>
      <c r="C34" s="2">
        <v>100</v>
      </c>
      <c r="D34" s="1">
        <v>9</v>
      </c>
      <c r="E34" s="1">
        <f t="shared" si="0"/>
        <v>91</v>
      </c>
      <c r="F34" s="1">
        <f t="shared" si="1"/>
        <v>91</v>
      </c>
      <c r="G34" s="2">
        <v>91</v>
      </c>
    </row>
    <row r="35" spans="1:7" x14ac:dyDescent="0.25">
      <c r="A35" s="2">
        <v>33</v>
      </c>
      <c r="B35" s="2">
        <v>8574</v>
      </c>
      <c r="C35" s="2">
        <v>100</v>
      </c>
      <c r="D35" s="1">
        <v>40</v>
      </c>
      <c r="E35" s="1">
        <f t="shared" si="0"/>
        <v>60</v>
      </c>
      <c r="F35" s="1">
        <f t="shared" si="1"/>
        <v>60</v>
      </c>
      <c r="G35" s="2">
        <v>60</v>
      </c>
    </row>
    <row r="36" spans="1:7" x14ac:dyDescent="0.25">
      <c r="A36" s="2">
        <v>34</v>
      </c>
      <c r="B36" s="2">
        <v>8623</v>
      </c>
      <c r="C36" s="2">
        <v>250</v>
      </c>
      <c r="D36" s="1">
        <v>868</v>
      </c>
      <c r="E36" s="1">
        <f t="shared" si="0"/>
        <v>-618</v>
      </c>
      <c r="F36" s="1">
        <f t="shared" si="1"/>
        <v>0</v>
      </c>
      <c r="G36" s="2">
        <v>0</v>
      </c>
    </row>
    <row r="37" spans="1:7" x14ac:dyDescent="0.25">
      <c r="A37" s="2">
        <v>35</v>
      </c>
      <c r="B37" s="3">
        <v>8627</v>
      </c>
      <c r="C37" s="2">
        <v>25</v>
      </c>
      <c r="D37" s="1">
        <v>15</v>
      </c>
      <c r="E37" s="1">
        <f t="shared" si="0"/>
        <v>10</v>
      </c>
      <c r="F37" s="1">
        <f t="shared" si="1"/>
        <v>10</v>
      </c>
      <c r="G37" s="2">
        <v>10</v>
      </c>
    </row>
    <row r="38" spans="1:7" x14ac:dyDescent="0.25">
      <c r="A38" s="2">
        <v>36</v>
      </c>
      <c r="B38" s="3">
        <v>8667</v>
      </c>
      <c r="C38" s="2">
        <v>400</v>
      </c>
      <c r="D38" s="1">
        <v>454</v>
      </c>
      <c r="E38" s="1">
        <f t="shared" si="0"/>
        <v>-54</v>
      </c>
      <c r="F38" s="1">
        <f t="shared" si="1"/>
        <v>0</v>
      </c>
      <c r="G38" s="2">
        <v>0</v>
      </c>
    </row>
    <row r="39" spans="1:7" x14ac:dyDescent="0.25">
      <c r="A39" s="2">
        <v>37</v>
      </c>
      <c r="B39" s="2">
        <v>8682</v>
      </c>
      <c r="C39" s="2">
        <v>160</v>
      </c>
      <c r="D39" s="1">
        <v>377</v>
      </c>
      <c r="E39" s="1">
        <f t="shared" si="0"/>
        <v>-217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3">
        <v>8683</v>
      </c>
      <c r="C40" s="2">
        <v>25</v>
      </c>
      <c r="D40" s="1">
        <v>15</v>
      </c>
      <c r="E40" s="1">
        <f t="shared" si="0"/>
        <v>10</v>
      </c>
      <c r="F40" s="1">
        <f t="shared" si="1"/>
        <v>10</v>
      </c>
      <c r="G40" s="2">
        <v>10</v>
      </c>
    </row>
    <row r="41" spans="1:7" x14ac:dyDescent="0.25">
      <c r="A41" s="2">
        <v>39</v>
      </c>
      <c r="B41" s="2">
        <v>8687</v>
      </c>
      <c r="C41" s="2">
        <v>250</v>
      </c>
      <c r="D41" s="1">
        <v>512</v>
      </c>
      <c r="E41" s="1">
        <f t="shared" si="0"/>
        <v>-262</v>
      </c>
      <c r="F41" s="1">
        <f t="shared" si="1"/>
        <v>0</v>
      </c>
      <c r="G41" s="2">
        <v>0</v>
      </c>
    </row>
    <row r="42" spans="1:7" x14ac:dyDescent="0.25">
      <c r="A42" s="2">
        <v>40</v>
      </c>
      <c r="B42" s="3">
        <v>8695</v>
      </c>
      <c r="C42" s="2">
        <v>160</v>
      </c>
      <c r="D42" s="1">
        <v>35</v>
      </c>
      <c r="E42" s="1">
        <f t="shared" si="0"/>
        <v>125</v>
      </c>
      <c r="F42" s="1">
        <f t="shared" si="1"/>
        <v>125</v>
      </c>
      <c r="G42" s="2">
        <v>125</v>
      </c>
    </row>
    <row r="43" spans="1:7" x14ac:dyDescent="0.25">
      <c r="A43" s="2">
        <v>41</v>
      </c>
      <c r="B43" s="2">
        <v>8697</v>
      </c>
      <c r="C43" s="2">
        <v>160</v>
      </c>
      <c r="D43" s="1">
        <v>408.75</v>
      </c>
      <c r="E43" s="1">
        <f t="shared" si="0"/>
        <v>-248.75</v>
      </c>
      <c r="F43" s="1">
        <f t="shared" si="1"/>
        <v>0</v>
      </c>
      <c r="G43" s="2">
        <v>0</v>
      </c>
    </row>
    <row r="44" spans="1:7" x14ac:dyDescent="0.25">
      <c r="A44" s="2">
        <v>42</v>
      </c>
      <c r="B44" s="2">
        <v>8698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 x14ac:dyDescent="0.25">
      <c r="A45" s="2">
        <v>43</v>
      </c>
      <c r="B45" s="2">
        <v>8699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8700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3">
        <v>8706</v>
      </c>
      <c r="C47" s="2">
        <v>100</v>
      </c>
      <c r="D47" s="1">
        <v>533.25</v>
      </c>
      <c r="E47" s="1">
        <f t="shared" si="0"/>
        <v>-433.25</v>
      </c>
      <c r="F47" s="1">
        <f t="shared" si="1"/>
        <v>0</v>
      </c>
      <c r="G47" s="2">
        <f t="shared" si="1"/>
        <v>0</v>
      </c>
    </row>
    <row r="48" spans="1:7" x14ac:dyDescent="0.25">
      <c r="A48" s="2">
        <v>46</v>
      </c>
      <c r="B48" s="2">
        <v>8707</v>
      </c>
      <c r="C48" s="2">
        <v>160</v>
      </c>
      <c r="D48" s="1">
        <v>101.75</v>
      </c>
      <c r="E48" s="1">
        <f t="shared" si="0"/>
        <v>58.25</v>
      </c>
      <c r="F48" s="1">
        <f t="shared" si="1"/>
        <v>58.25</v>
      </c>
      <c r="G48" s="2">
        <f>40-40</f>
        <v>0</v>
      </c>
    </row>
    <row r="49" spans="1:7" x14ac:dyDescent="0.25">
      <c r="A49" s="2">
        <v>47</v>
      </c>
      <c r="B49" s="2">
        <v>8708</v>
      </c>
      <c r="C49" s="2">
        <v>250</v>
      </c>
      <c r="D49" s="1">
        <v>165.75</v>
      </c>
      <c r="E49" s="1">
        <f t="shared" si="0"/>
        <v>84.25</v>
      </c>
      <c r="F49" s="1">
        <f t="shared" si="1"/>
        <v>84.25</v>
      </c>
      <c r="G49" s="2">
        <f>80-10-5-5-15-15-5</f>
        <v>25</v>
      </c>
    </row>
    <row r="50" spans="1:7" x14ac:dyDescent="0.25">
      <c r="A50" s="2">
        <v>48</v>
      </c>
      <c r="B50" s="2">
        <v>8718</v>
      </c>
      <c r="C50" s="2">
        <v>100</v>
      </c>
      <c r="D50" s="1">
        <v>254.5</v>
      </c>
      <c r="E50" s="1">
        <f t="shared" si="0"/>
        <v>-154.5</v>
      </c>
      <c r="F50" s="1">
        <f t="shared" si="1"/>
        <v>0</v>
      </c>
      <c r="G50" s="2">
        <v>0</v>
      </c>
    </row>
    <row r="51" spans="1:7" x14ac:dyDescent="0.25">
      <c r="A51" s="2">
        <v>49</v>
      </c>
      <c r="B51" s="3">
        <v>8723</v>
      </c>
      <c r="C51" s="2">
        <v>100</v>
      </c>
      <c r="D51" s="1">
        <v>90</v>
      </c>
      <c r="E51" s="1">
        <f t="shared" si="0"/>
        <v>10</v>
      </c>
      <c r="F51" s="1">
        <f t="shared" si="1"/>
        <v>10</v>
      </c>
      <c r="G51" s="2">
        <v>0</v>
      </c>
    </row>
    <row r="52" spans="1:7" x14ac:dyDescent="0.25">
      <c r="A52" s="2">
        <v>50</v>
      </c>
      <c r="B52" s="2">
        <v>8726</v>
      </c>
      <c r="C52" s="7">
        <v>63</v>
      </c>
      <c r="D52" s="1">
        <v>43</v>
      </c>
      <c r="E52" s="1">
        <f t="shared" si="0"/>
        <v>20</v>
      </c>
      <c r="F52" s="1">
        <f t="shared" si="1"/>
        <v>20</v>
      </c>
      <c r="G52" s="2">
        <v>20</v>
      </c>
    </row>
    <row r="53" spans="1:7" x14ac:dyDescent="0.25">
      <c r="A53" s="2">
        <v>51</v>
      </c>
      <c r="B53" s="5">
        <v>8727</v>
      </c>
      <c r="C53" s="2">
        <v>100</v>
      </c>
      <c r="D53" s="1">
        <v>42</v>
      </c>
      <c r="E53" s="1">
        <f t="shared" si="0"/>
        <v>58</v>
      </c>
      <c r="F53" s="1">
        <f t="shared" si="1"/>
        <v>58</v>
      </c>
      <c r="G53" s="2">
        <f>58-15-5-30</f>
        <v>8</v>
      </c>
    </row>
    <row r="54" spans="1:7" x14ac:dyDescent="0.25">
      <c r="A54" s="2">
        <v>52</v>
      </c>
      <c r="B54" s="5">
        <v>8728</v>
      </c>
      <c r="C54" s="2">
        <v>160</v>
      </c>
      <c r="D54" s="1">
        <v>90</v>
      </c>
      <c r="E54" s="1">
        <f t="shared" si="0"/>
        <v>70</v>
      </c>
      <c r="F54" s="1">
        <f t="shared" si="1"/>
        <v>70</v>
      </c>
      <c r="G54" s="2">
        <f>64-15-30-19</f>
        <v>0</v>
      </c>
    </row>
    <row r="55" spans="1:7" x14ac:dyDescent="0.25">
      <c r="A55" s="2">
        <v>53</v>
      </c>
      <c r="B55" s="5">
        <v>8731</v>
      </c>
      <c r="C55" s="2">
        <v>100</v>
      </c>
      <c r="D55" s="1">
        <v>6</v>
      </c>
      <c r="E55" s="1">
        <f t="shared" si="0"/>
        <v>94</v>
      </c>
      <c r="F55" s="1">
        <f t="shared" si="1"/>
        <v>94</v>
      </c>
      <c r="G55" s="2">
        <v>0</v>
      </c>
    </row>
    <row r="56" spans="1:7" x14ac:dyDescent="0.25">
      <c r="A56" s="2">
        <v>54</v>
      </c>
      <c r="B56" s="2" t="s">
        <v>7</v>
      </c>
      <c r="C56" s="2">
        <v>160</v>
      </c>
      <c r="D56" s="1">
        <v>25</v>
      </c>
      <c r="E56" s="1">
        <f t="shared" si="0"/>
        <v>135</v>
      </c>
      <c r="F56" s="1">
        <f t="shared" si="1"/>
        <v>135</v>
      </c>
      <c r="G56" s="2">
        <v>135</v>
      </c>
    </row>
    <row r="57" spans="1:7" x14ac:dyDescent="0.25">
      <c r="A57" s="2">
        <v>55</v>
      </c>
      <c r="B57" s="2" t="s">
        <v>8</v>
      </c>
      <c r="C57" s="2">
        <v>400</v>
      </c>
      <c r="D57" s="1">
        <v>30</v>
      </c>
      <c r="E57" s="1">
        <f t="shared" si="0"/>
        <v>370</v>
      </c>
      <c r="F57" s="1">
        <f t="shared" si="1"/>
        <v>370</v>
      </c>
      <c r="G57" s="2">
        <f>370-150</f>
        <v>220</v>
      </c>
    </row>
    <row r="58" spans="1:7" x14ac:dyDescent="0.25">
      <c r="A58" s="2">
        <v>56</v>
      </c>
      <c r="B58" s="2" t="s">
        <v>9</v>
      </c>
      <c r="C58" s="2">
        <v>400</v>
      </c>
      <c r="D58" s="1">
        <v>18</v>
      </c>
      <c r="E58" s="1">
        <f t="shared" si="0"/>
        <v>382</v>
      </c>
      <c r="F58" s="1">
        <f t="shared" si="1"/>
        <v>382</v>
      </c>
      <c r="G58" s="2">
        <v>382</v>
      </c>
    </row>
    <row r="59" spans="1:7" x14ac:dyDescent="0.25">
      <c r="A59" s="2">
        <v>57</v>
      </c>
      <c r="B59" s="2" t="s">
        <v>10</v>
      </c>
      <c r="C59" s="2">
        <v>251</v>
      </c>
      <c r="D59" s="1">
        <v>15</v>
      </c>
      <c r="E59" s="1">
        <f t="shared" si="0"/>
        <v>236</v>
      </c>
      <c r="F59" s="1">
        <f t="shared" si="1"/>
        <v>236</v>
      </c>
      <c r="G59" s="2">
        <v>236</v>
      </c>
    </row>
    <row r="60" spans="1:7" x14ac:dyDescent="0.25">
      <c r="A60" s="2">
        <v>58</v>
      </c>
      <c r="B60" s="2" t="s">
        <v>11</v>
      </c>
      <c r="C60" s="2">
        <v>250</v>
      </c>
      <c r="D60" s="1">
        <v>50</v>
      </c>
      <c r="E60" s="1">
        <f t="shared" si="0"/>
        <v>200</v>
      </c>
      <c r="F60" s="1">
        <f t="shared" si="1"/>
        <v>200</v>
      </c>
      <c r="G60" s="2">
        <v>200</v>
      </c>
    </row>
    <row r="61" spans="1:7" x14ac:dyDescent="0.25">
      <c r="A61" s="2">
        <v>59</v>
      </c>
      <c r="B61" s="3" t="s">
        <v>4</v>
      </c>
      <c r="C61" s="2">
        <v>160</v>
      </c>
      <c r="D61" s="1">
        <v>0</v>
      </c>
      <c r="E61" s="1">
        <f t="shared" si="0"/>
        <v>160</v>
      </c>
      <c r="F61" s="1">
        <f t="shared" si="1"/>
        <v>160</v>
      </c>
      <c r="G61" s="2">
        <v>160</v>
      </c>
    </row>
    <row r="62" spans="1:7" x14ac:dyDescent="0.25">
      <c r="A62" s="2">
        <v>60</v>
      </c>
      <c r="B62" s="4" t="s">
        <v>12</v>
      </c>
      <c r="C62" s="4">
        <v>40</v>
      </c>
      <c r="D62" s="11">
        <v>4</v>
      </c>
      <c r="E62" s="10">
        <f t="shared" ref="E62" si="2">D62-C62</f>
        <v>-36</v>
      </c>
      <c r="F62" s="11">
        <f t="shared" si="1"/>
        <v>0</v>
      </c>
      <c r="G62" s="2">
        <f t="shared" si="1"/>
        <v>0</v>
      </c>
    </row>
    <row r="63" spans="1:7" x14ac:dyDescent="0.25">
      <c r="A63" s="2">
        <v>61</v>
      </c>
      <c r="B63" s="4">
        <v>8746</v>
      </c>
      <c r="C63" s="4">
        <v>160</v>
      </c>
      <c r="D63" s="11">
        <v>4</v>
      </c>
      <c r="E63" s="10">
        <f t="shared" ref="E63" si="3">D63-C63</f>
        <v>-156</v>
      </c>
      <c r="F63" s="11">
        <f t="shared" ref="F63" si="4">IF(E63&lt;0,0,E63)</f>
        <v>0</v>
      </c>
      <c r="G63" s="2">
        <f>160*0.89-65-30</f>
        <v>47.400000000000006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2021-10-13T10:21:02Z</dcterms:modified>
</cp:coreProperties>
</file>